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D25" i="1" l="1"/>
  <c r="C25" i="1"/>
  <c r="D24" i="1"/>
  <c r="C24" i="1"/>
  <c r="D23" i="1"/>
  <c r="C23" i="1"/>
  <c r="E23" i="1" l="1"/>
  <c r="E25" i="1"/>
  <c r="E24" i="1"/>
  <c r="C12" i="1" l="1"/>
  <c r="D14" i="1"/>
  <c r="C14" i="1"/>
  <c r="E16" i="1"/>
  <c r="E15" i="1"/>
  <c r="C11" i="1" l="1"/>
  <c r="C18" i="1"/>
  <c r="E21" i="1" l="1"/>
  <c r="C7" i="1" l="1"/>
  <c r="C17" i="1" l="1"/>
  <c r="E19" i="1" l="1"/>
  <c r="E20" i="1"/>
  <c r="D18" i="1"/>
  <c r="D17" i="1" s="1"/>
  <c r="E8" i="1"/>
  <c r="E9" i="1"/>
  <c r="E10" i="1"/>
  <c r="E13" i="1"/>
  <c r="D12" i="1"/>
  <c r="C6" i="1"/>
  <c r="D7" i="1"/>
  <c r="D6" i="1" s="1"/>
  <c r="E6" i="1" l="1"/>
  <c r="E7" i="1"/>
  <c r="D11" i="1"/>
  <c r="D22" i="1" s="1"/>
  <c r="E18" i="1"/>
  <c r="E17" i="1"/>
  <c r="C22" i="1"/>
  <c r="E12" i="1"/>
  <c r="E14" i="1"/>
  <c r="E22" i="1" l="1"/>
  <c r="E11" i="1"/>
</calcChain>
</file>

<file path=xl/sharedStrings.xml><?xml version="1.0" encoding="utf-8"?>
<sst xmlns="http://schemas.openxmlformats.org/spreadsheetml/2006/main" count="34" uniqueCount="27">
  <si>
    <t>(рублей)</t>
  </si>
  <si>
    <t>%  исполнения</t>
  </si>
  <si>
    <t>Наименование национальных проектов</t>
  </si>
  <si>
    <t>Код проекта по БК</t>
  </si>
  <si>
    <t>Национальный проект "Культура"</t>
  </si>
  <si>
    <t>А</t>
  </si>
  <si>
    <t>А2</t>
  </si>
  <si>
    <t>областной бюджет</t>
  </si>
  <si>
    <t>федеральный бюджет</t>
  </si>
  <si>
    <t>бюджет муниципального округа</t>
  </si>
  <si>
    <t>Национальный проект "Образование"</t>
  </si>
  <si>
    <t>Е</t>
  </si>
  <si>
    <t>Е1</t>
  </si>
  <si>
    <t>ЕВ</t>
  </si>
  <si>
    <t>Национальный проект "Жилье и городская среда"</t>
  </si>
  <si>
    <t>F</t>
  </si>
  <si>
    <t>F2</t>
  </si>
  <si>
    <t>Всего расходов</t>
  </si>
  <si>
    <t>федеральные</t>
  </si>
  <si>
    <t>областные</t>
  </si>
  <si>
    <t xml:space="preserve">             Исполнение расходов  бюджета Дивеевского муниципального округа                                                                                                             на реализацию национальных проектов на 01.01.2024 года</t>
  </si>
  <si>
    <t xml:space="preserve"> проект "Творческие люди"</t>
  </si>
  <si>
    <t xml:space="preserve"> проект "Современная школа"</t>
  </si>
  <si>
    <t xml:space="preserve"> проект "Патриотическое воспитание"</t>
  </si>
  <si>
    <t xml:space="preserve"> проект "Формирование комфортной городской среды"</t>
  </si>
  <si>
    <t>План на год</t>
  </si>
  <si>
    <t xml:space="preserve">Расход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</si>
</sst>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2" borderId="3" xfId="0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/>
    </xf>
    <xf numFmtId="0" fontId="1" fillId="0" borderId="0" xfId="0" applyFont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5" fillId="2" borderId="3" xfId="0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4" fontId="1" fillId="0" borderId="0" xfId="0" applyNumberFormat="1" applyFont="1"/>
    <xf numFmtId="0" fontId="2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/>
    </xf>
    <xf numFmtId="0" fontId="8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wrapText="1"/>
    </xf>
    <xf numFmtId="0" fontId="1" fillId="2" borderId="12" xfId="0" applyFont="1" applyFill="1" applyBorder="1" applyAlignment="1">
      <alignment wrapText="1"/>
    </xf>
    <xf numFmtId="4" fontId="1" fillId="2" borderId="3" xfId="0" applyNumberFormat="1" applyFont="1" applyFill="1" applyBorder="1"/>
    <xf numFmtId="164" fontId="2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applyNumberFormat="1" applyFont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right" vertical="center" wrapText="1"/>
    </xf>
    <xf numFmtId="4" fontId="1" fillId="2" borderId="8" xfId="0" applyNumberFormat="1" applyFont="1" applyFill="1" applyBorder="1" applyAlignment="1">
      <alignment horizontal="right" vertical="center" wrapText="1"/>
    </xf>
    <xf numFmtId="4" fontId="1" fillId="2" borderId="8" xfId="0" applyNumberFormat="1" applyFont="1" applyFill="1" applyBorder="1" applyAlignment="1">
      <alignment horizontal="right" vertical="center"/>
    </xf>
    <xf numFmtId="4" fontId="1" fillId="2" borderId="8" xfId="0" applyNumberFormat="1" applyFont="1" applyFill="1" applyBorder="1"/>
    <xf numFmtId="0" fontId="1" fillId="2" borderId="3" xfId="0" applyFont="1" applyFill="1" applyBorder="1" applyAlignment="1">
      <alignment horizontal="center" vertical="center" wrapText="1"/>
    </xf>
    <xf numFmtId="1" fontId="2" fillId="2" borderId="3" xfId="0" applyNumberFormat="1" applyFont="1" applyFill="1" applyBorder="1" applyAlignment="1">
      <alignment horizontal="right" vertical="center" wrapText="1"/>
    </xf>
    <xf numFmtId="1" fontId="1" fillId="2" borderId="3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tabSelected="1" workbookViewId="0">
      <selection activeCell="L12" sqref="L12"/>
    </sheetView>
  </sheetViews>
  <sheetFormatPr defaultRowHeight="15.75" x14ac:dyDescent="0.25"/>
  <cols>
    <col min="1" max="1" width="51.7109375" style="2" customWidth="1"/>
    <col min="2" max="2" width="18.5703125" style="6" customWidth="1"/>
    <col min="3" max="3" width="19.85546875" style="1" customWidth="1"/>
    <col min="4" max="4" width="23.5703125" style="1" customWidth="1"/>
    <col min="5" max="5" width="20" style="1" customWidth="1"/>
  </cols>
  <sheetData>
    <row r="1" spans="1:5" ht="45.75" customHeight="1" x14ac:dyDescent="0.25">
      <c r="A1" s="25" t="s">
        <v>20</v>
      </c>
      <c r="B1" s="25"/>
      <c r="C1" s="26"/>
      <c r="D1" s="26"/>
      <c r="E1" s="27"/>
    </row>
    <row r="2" spans="1:5" ht="16.5" thickBot="1" x14ac:dyDescent="0.3">
      <c r="E2" s="1" t="s">
        <v>0</v>
      </c>
    </row>
    <row r="3" spans="1:5" ht="31.5" customHeight="1" x14ac:dyDescent="0.25">
      <c r="A3" s="28" t="s">
        <v>2</v>
      </c>
      <c r="B3" s="32" t="s">
        <v>3</v>
      </c>
      <c r="C3" s="35" t="s">
        <v>26</v>
      </c>
      <c r="D3" s="29" t="s">
        <v>25</v>
      </c>
      <c r="E3" s="42" t="s">
        <v>1</v>
      </c>
    </row>
    <row r="4" spans="1:5" ht="15.75" customHeight="1" x14ac:dyDescent="0.25">
      <c r="A4" s="28"/>
      <c r="B4" s="33"/>
      <c r="C4" s="36"/>
      <c r="D4" s="30"/>
      <c r="E4" s="42"/>
    </row>
    <row r="5" spans="1:5" ht="15.75" customHeight="1" x14ac:dyDescent="0.25">
      <c r="A5" s="28"/>
      <c r="B5" s="34"/>
      <c r="C5" s="37"/>
      <c r="D5" s="31"/>
      <c r="E5" s="42"/>
    </row>
    <row r="6" spans="1:5" s="10" customFormat="1" ht="24.75" customHeight="1" x14ac:dyDescent="0.25">
      <c r="A6" s="7" t="s">
        <v>4</v>
      </c>
      <c r="B6" s="15" t="s">
        <v>5</v>
      </c>
      <c r="C6" s="9">
        <f>SUM(C7)</f>
        <v>139493.69999999998</v>
      </c>
      <c r="D6" s="38">
        <f>SUM(D7)</f>
        <v>139493.69999999998</v>
      </c>
      <c r="E6" s="43">
        <f>SUM(C6/D6*100)</f>
        <v>100</v>
      </c>
    </row>
    <row r="7" spans="1:5" s="10" customFormat="1" ht="24.75" customHeight="1" x14ac:dyDescent="0.25">
      <c r="A7" s="19" t="s">
        <v>21</v>
      </c>
      <c r="B7" s="16" t="s">
        <v>6</v>
      </c>
      <c r="C7" s="4">
        <f>SUM(C8:C10)</f>
        <v>139493.69999999998</v>
      </c>
      <c r="D7" s="39">
        <f>SUM(D8:D10)</f>
        <v>139493.69999999998</v>
      </c>
      <c r="E7" s="44">
        <f t="shared" ref="E7:E20" si="0">SUM(C7/D7*100)</f>
        <v>100</v>
      </c>
    </row>
    <row r="8" spans="1:5" s="10" customFormat="1" x14ac:dyDescent="0.25">
      <c r="A8" s="3" t="s">
        <v>8</v>
      </c>
      <c r="B8" s="17"/>
      <c r="C8" s="4">
        <v>100000</v>
      </c>
      <c r="D8" s="39">
        <v>100000</v>
      </c>
      <c r="E8" s="44">
        <f t="shared" si="0"/>
        <v>100</v>
      </c>
    </row>
    <row r="9" spans="1:5" s="10" customFormat="1" x14ac:dyDescent="0.25">
      <c r="A9" s="3" t="s">
        <v>7</v>
      </c>
      <c r="B9" s="17"/>
      <c r="C9" s="4">
        <v>31578.959999999999</v>
      </c>
      <c r="D9" s="39">
        <v>31578.959999999999</v>
      </c>
      <c r="E9" s="44">
        <f t="shared" si="0"/>
        <v>100</v>
      </c>
    </row>
    <row r="10" spans="1:5" s="10" customFormat="1" x14ac:dyDescent="0.25">
      <c r="A10" s="3" t="s">
        <v>9</v>
      </c>
      <c r="B10" s="17"/>
      <c r="C10" s="4">
        <v>7914.74</v>
      </c>
      <c r="D10" s="39">
        <v>7914.74</v>
      </c>
      <c r="E10" s="44">
        <f t="shared" si="0"/>
        <v>100</v>
      </c>
    </row>
    <row r="11" spans="1:5" s="13" customFormat="1" ht="25.5" customHeight="1" x14ac:dyDescent="0.25">
      <c r="A11" s="7" t="s">
        <v>10</v>
      </c>
      <c r="B11" s="15" t="s">
        <v>11</v>
      </c>
      <c r="C11" s="9">
        <f>SUM(C12+C14)</f>
        <v>2918403.84</v>
      </c>
      <c r="D11" s="38">
        <f>SUM(D12+D14)</f>
        <v>2978249.01</v>
      </c>
      <c r="E11" s="43">
        <f t="shared" si="0"/>
        <v>97.990592129836713</v>
      </c>
    </row>
    <row r="12" spans="1:5" s="13" customFormat="1" ht="24.75" customHeight="1" x14ac:dyDescent="0.25">
      <c r="A12" s="20" t="s">
        <v>22</v>
      </c>
      <c r="B12" s="16" t="s">
        <v>12</v>
      </c>
      <c r="C12" s="4">
        <f>SUM(C13)</f>
        <v>1524899</v>
      </c>
      <c r="D12" s="39">
        <f>SUM(D13)</f>
        <v>1524899</v>
      </c>
      <c r="E12" s="44">
        <f t="shared" si="0"/>
        <v>100</v>
      </c>
    </row>
    <row r="13" spans="1:5" s="13" customFormat="1" x14ac:dyDescent="0.25">
      <c r="A13" s="3" t="s">
        <v>7</v>
      </c>
      <c r="B13" s="17"/>
      <c r="C13" s="4">
        <v>1524899</v>
      </c>
      <c r="D13" s="39">
        <v>1524899</v>
      </c>
      <c r="E13" s="44">
        <f t="shared" si="0"/>
        <v>100</v>
      </c>
    </row>
    <row r="14" spans="1:5" s="13" customFormat="1" ht="30" customHeight="1" x14ac:dyDescent="0.25">
      <c r="A14" s="20" t="s">
        <v>23</v>
      </c>
      <c r="B14" s="16" t="s">
        <v>13</v>
      </c>
      <c r="C14" s="4">
        <f>SUM(C15+C16)</f>
        <v>1393504.8399999999</v>
      </c>
      <c r="D14" s="39">
        <f>SUM(D15+D16)</f>
        <v>1453350.01</v>
      </c>
      <c r="E14" s="44">
        <f t="shared" si="0"/>
        <v>95.882260323512838</v>
      </c>
    </row>
    <row r="15" spans="1:5" s="13" customFormat="1" x14ac:dyDescent="0.25">
      <c r="A15" s="3" t="s">
        <v>8</v>
      </c>
      <c r="B15" s="17"/>
      <c r="C15" s="4">
        <v>1337764.6499999999</v>
      </c>
      <c r="D15" s="39">
        <v>1395216</v>
      </c>
      <c r="E15" s="44">
        <f>SUM(C15/D15*100)</f>
        <v>95.882261241270157</v>
      </c>
    </row>
    <row r="16" spans="1:5" s="13" customFormat="1" x14ac:dyDescent="0.25">
      <c r="A16" s="3" t="s">
        <v>7</v>
      </c>
      <c r="B16" s="17"/>
      <c r="C16" s="4">
        <v>55740.19</v>
      </c>
      <c r="D16" s="39">
        <v>58134.01</v>
      </c>
      <c r="E16" s="44">
        <f>SUM(C16/D16*100)</f>
        <v>95.882238297340919</v>
      </c>
    </row>
    <row r="17" spans="1:5" s="12" customFormat="1" ht="33" customHeight="1" x14ac:dyDescent="0.25">
      <c r="A17" s="11" t="s">
        <v>14</v>
      </c>
      <c r="B17" s="15" t="s">
        <v>15</v>
      </c>
      <c r="C17" s="9">
        <f>SUM(C18)</f>
        <v>4720220.51</v>
      </c>
      <c r="D17" s="38">
        <f>SUM(D18)</f>
        <v>4720220.51</v>
      </c>
      <c r="E17" s="43">
        <f t="shared" si="0"/>
        <v>100</v>
      </c>
    </row>
    <row r="18" spans="1:5" s="10" customFormat="1" ht="39" customHeight="1" x14ac:dyDescent="0.25">
      <c r="A18" s="21" t="s">
        <v>24</v>
      </c>
      <c r="B18" s="16" t="s">
        <v>16</v>
      </c>
      <c r="C18" s="4">
        <f>SUM(C19+C20+C21)</f>
        <v>4720220.51</v>
      </c>
      <c r="D18" s="39">
        <f>SUM(D19+D20+D21)</f>
        <v>4720220.51</v>
      </c>
      <c r="E18" s="44">
        <f t="shared" si="0"/>
        <v>100</v>
      </c>
    </row>
    <row r="19" spans="1:5" s="10" customFormat="1" x14ac:dyDescent="0.25">
      <c r="A19" s="3" t="s">
        <v>8</v>
      </c>
      <c r="B19" s="17"/>
      <c r="C19" s="4">
        <v>4078270.52</v>
      </c>
      <c r="D19" s="39">
        <v>4078270.52</v>
      </c>
      <c r="E19" s="44">
        <f t="shared" si="0"/>
        <v>100</v>
      </c>
    </row>
    <row r="20" spans="1:5" s="10" customFormat="1" x14ac:dyDescent="0.25">
      <c r="A20" s="3" t="s">
        <v>7</v>
      </c>
      <c r="B20" s="17"/>
      <c r="C20" s="4">
        <v>169927.94</v>
      </c>
      <c r="D20" s="39">
        <v>169927.94</v>
      </c>
      <c r="E20" s="44">
        <f t="shared" si="0"/>
        <v>100</v>
      </c>
    </row>
    <row r="21" spans="1:5" s="10" customFormat="1" ht="45" customHeight="1" x14ac:dyDescent="0.25">
      <c r="A21" s="3" t="s">
        <v>9</v>
      </c>
      <c r="B21" s="17"/>
      <c r="C21" s="5">
        <v>472022.05</v>
      </c>
      <c r="D21" s="40">
        <v>472022.05</v>
      </c>
      <c r="E21" s="44">
        <f>SUM(C21/D21*100)</f>
        <v>100</v>
      </c>
    </row>
    <row r="22" spans="1:5" s="10" customFormat="1" ht="31.5" customHeight="1" x14ac:dyDescent="0.25">
      <c r="A22" s="8" t="s">
        <v>17</v>
      </c>
      <c r="B22" s="18"/>
      <c r="C22" s="9">
        <f>SUM(C17+C11+C6)</f>
        <v>7778118.0499999998</v>
      </c>
      <c r="D22" s="38">
        <f t="shared" ref="D22" si="1">SUM(D17+D11+D6)</f>
        <v>7837963.2199999997</v>
      </c>
      <c r="E22" s="43">
        <f>SUM(C22/D22*100)</f>
        <v>99.236470390071574</v>
      </c>
    </row>
    <row r="23" spans="1:5" x14ac:dyDescent="0.25">
      <c r="A23" s="22" t="s">
        <v>18</v>
      </c>
      <c r="B23" s="23"/>
      <c r="C23" s="24">
        <f>SUM(C8+C15+C19)</f>
        <v>5516035.1699999999</v>
      </c>
      <c r="D23" s="41">
        <f>SUM(D8+D15+D19)</f>
        <v>5573486.5199999996</v>
      </c>
      <c r="E23" s="43">
        <f t="shared" ref="E23:E25" si="2">SUM(C23/D23*100)</f>
        <v>98.969202674235589</v>
      </c>
    </row>
    <row r="24" spans="1:5" x14ac:dyDescent="0.25">
      <c r="A24" s="22" t="s">
        <v>19</v>
      </c>
      <c r="B24" s="23"/>
      <c r="C24" s="24">
        <f>SUM(C9+C13+C16+C20)</f>
        <v>1782146.0899999999</v>
      </c>
      <c r="D24" s="41">
        <f>SUM(D9+D13+D16+D20)</f>
        <v>1784539.91</v>
      </c>
      <c r="E24" s="43">
        <f t="shared" si="2"/>
        <v>99.865857861368866</v>
      </c>
    </row>
    <row r="25" spans="1:5" x14ac:dyDescent="0.25">
      <c r="A25" s="22" t="s">
        <v>9</v>
      </c>
      <c r="B25" s="23"/>
      <c r="C25" s="24">
        <f>SUM(C10+C21)</f>
        <v>479936.79</v>
      </c>
      <c r="D25" s="41">
        <f>SUM(D10+D21)</f>
        <v>479936.79</v>
      </c>
      <c r="E25" s="43">
        <f t="shared" si="2"/>
        <v>100</v>
      </c>
    </row>
    <row r="26" spans="1:5" x14ac:dyDescent="0.25">
      <c r="C26" s="14"/>
      <c r="D26" s="14"/>
    </row>
  </sheetData>
  <mergeCells count="6">
    <mergeCell ref="A1:E1"/>
    <mergeCell ref="A3:A5"/>
    <mergeCell ref="E3:E5"/>
    <mergeCell ref="B3:B5"/>
    <mergeCell ref="C3:C5"/>
    <mergeCell ref="D3:D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2024-03-29T12:47:30Z</dcterms:modified>
</cp:coreProperties>
</file>